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Plan1!$A$1:$G$50</definedName>
    <definedName name="ORÇAMENTO.BancoRef" hidden="1">Plan1!$F$7</definedName>
    <definedName name="REFERENCIA.Descricao" hidden="1">IF(ISNUMBER(Plan1!$AF1),OFFSET(INDIRECT(ORÇAMENTO.BancoRef),Plan1!$AF1-1,3,1),Plan1!$AF1)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"/>
  <c r="F36" l="1"/>
  <c r="D24"/>
  <c r="D22"/>
  <c r="E30" l="1"/>
  <c r="E40" l="1"/>
  <c r="E39"/>
  <c r="E38"/>
  <c r="E37"/>
  <c r="F37" s="1"/>
  <c r="E34"/>
  <c r="E31"/>
  <c r="E29"/>
  <c r="E28"/>
  <c r="E27"/>
  <c r="E26"/>
  <c r="E25"/>
  <c r="E24"/>
  <c r="E23"/>
  <c r="E22"/>
  <c r="E19"/>
  <c r="E18"/>
  <c r="E15"/>
  <c r="E14"/>
  <c r="E13"/>
  <c r="F15" l="1"/>
  <c r="F14"/>
  <c r="F13" l="1"/>
  <c r="D29" l="1"/>
  <c r="D28"/>
  <c r="D27"/>
  <c r="F29" l="1"/>
  <c r="F40" l="1"/>
  <c r="F24" l="1"/>
  <c r="F38" l="1"/>
  <c r="F39"/>
  <c r="F34"/>
  <c r="F25"/>
  <c r="F26"/>
  <c r="F27"/>
  <c r="F23"/>
  <c r="F28"/>
  <c r="F30"/>
  <c r="F31"/>
  <c r="F22"/>
  <c r="F18"/>
  <c r="F20" s="1"/>
  <c r="F42" s="1"/>
  <c r="F41" l="1"/>
  <c r="F32"/>
  <c r="F5"/>
  <c r="F44" l="1"/>
  <c r="F6"/>
  <c r="F8" s="1"/>
  <c r="F7" s="1"/>
</calcChain>
</file>

<file path=xl/sharedStrings.xml><?xml version="1.0" encoding="utf-8"?>
<sst xmlns="http://schemas.openxmlformats.org/spreadsheetml/2006/main" count="106" uniqueCount="81">
  <si>
    <t>SERVIÇOS PRELIMINARES</t>
  </si>
  <si>
    <t>2.1</t>
  </si>
  <si>
    <t>2.2</t>
  </si>
  <si>
    <t>m²</t>
  </si>
  <si>
    <t>m³</t>
  </si>
  <si>
    <t>m</t>
  </si>
  <si>
    <t>ITEM</t>
  </si>
  <si>
    <t>SERVIÇOS</t>
  </si>
  <si>
    <t>UNID</t>
  </si>
  <si>
    <t>TERRAPLENAGEM</t>
  </si>
  <si>
    <t>PAVIMENTAÇÃO ASFÁLTICA</t>
  </si>
  <si>
    <t>Regularização e Compactação do Sub-Leito</t>
  </si>
  <si>
    <t>m³.Km</t>
  </si>
  <si>
    <t>Execução de Base Estabilizada Granulometricamente com Compactação</t>
  </si>
  <si>
    <t>Imprimação, Execução e Fornecimento de CM-30</t>
  </si>
  <si>
    <t xml:space="preserve">Transporte  Comercial de Materiais </t>
  </si>
  <si>
    <t>SERVIÇOS COMPLEMENTARES</t>
  </si>
  <si>
    <t>QUANT.</t>
  </si>
  <si>
    <t>PREÇO</t>
  </si>
  <si>
    <t>TOTAL</t>
  </si>
  <si>
    <t>CODIGO</t>
  </si>
  <si>
    <t>SINAPI</t>
  </si>
  <si>
    <t>Transporte Comercial de Brita</t>
  </si>
  <si>
    <t>Barraco simples da obra</t>
  </si>
  <si>
    <t>Placas da obra</t>
  </si>
  <si>
    <t>74210/001</t>
  </si>
  <si>
    <t>74209/001</t>
  </si>
  <si>
    <t>Sinalização horizontal com tinta retrorrefletiva a base de resina acrilica com microesfera de vidro</t>
  </si>
  <si>
    <t>73916/002</t>
  </si>
  <si>
    <t>Tubo de aço galvanizado com costura 3" (80MM), inclusive conexões-Fornecimento e instalações</t>
  </si>
  <si>
    <t>3.1</t>
  </si>
  <si>
    <t>3.2</t>
  </si>
  <si>
    <t>3.3</t>
  </si>
  <si>
    <t>SUB-TOTAL</t>
  </si>
  <si>
    <t xml:space="preserve">Sub-Total </t>
  </si>
  <si>
    <t>74010/001</t>
  </si>
  <si>
    <t>3.4</t>
  </si>
  <si>
    <t>Carga e descarga de solo utilizando caminhão basculante de 6,00</t>
  </si>
  <si>
    <t>Transporte de material de 1ª categoria</t>
  </si>
  <si>
    <t>C.B.U.Q. (CAP) – fornecimento de material e aplicação, espessura média 3,0 cm</t>
  </si>
  <si>
    <t xml:space="preserve">VALOR </t>
  </si>
  <si>
    <t>Placa esmaltada para identificação NR de rua, dimensões 45X25CM e Placa de "PARE"</t>
  </si>
  <si>
    <t>OBRA:  PAVIMENTAÇÃO URBANA EM CBUQ (CONCRETO BETUMINOSO USINADO A QUENTE)</t>
  </si>
  <si>
    <t>Fornecimento e lançamento de brita nº 3</t>
  </si>
  <si>
    <t>Meio-Fio com sargeta conjugados, trecho reto, guia 13 cm x 22 cm altura e sarje</t>
  </si>
  <si>
    <t>ta 30 cm x 8,50 cm altura.</t>
  </si>
  <si>
    <t>Escavação mecânica, carga, descarga de material de 1ª categoria</t>
  </si>
  <si>
    <t>3.5</t>
  </si>
  <si>
    <t>3.6</t>
  </si>
  <si>
    <t>3.7</t>
  </si>
  <si>
    <t>3.8</t>
  </si>
  <si>
    <t>3.9</t>
  </si>
  <si>
    <t>4.1</t>
  </si>
  <si>
    <t>4.2</t>
  </si>
  <si>
    <t>4.3</t>
  </si>
  <si>
    <t>4.4</t>
  </si>
  <si>
    <t>1.1</t>
  </si>
  <si>
    <t>composição</t>
  </si>
  <si>
    <t xml:space="preserve">Piso em Ladrilho Hidráulico Podotátil 20 x 20 x 2 cm, assentado com argamassa mista   </t>
  </si>
  <si>
    <t>Pintura de Ligação RR-2C</t>
  </si>
  <si>
    <t>3.10</t>
  </si>
  <si>
    <r>
      <t xml:space="preserve">REFERÊNCIA: SINAPI - COMPOSIÇÃO - DEZEMBRO/2019   - DESONERADA                                </t>
    </r>
    <r>
      <rPr>
        <sz val="11"/>
        <rFont val="Verdana"/>
        <family val="2"/>
      </rPr>
      <t xml:space="preserve">                                                   </t>
    </r>
  </si>
  <si>
    <t>4.5</t>
  </si>
  <si>
    <t>1.2</t>
  </si>
  <si>
    <t>mês</t>
  </si>
  <si>
    <t>1.3</t>
  </si>
  <si>
    <t>Administração de Obra</t>
  </si>
  <si>
    <t>Mobilização</t>
  </si>
  <si>
    <t>Desmobilização</t>
  </si>
  <si>
    <t>unidade</t>
  </si>
  <si>
    <t>Serviços topograficos para pavimentação, inclusive nota de serviço, acompanhamento e greide</t>
  </si>
  <si>
    <t>M³</t>
  </si>
  <si>
    <t>Execução  de passeio (calçada) ou piso de concreto com concreto moldado in-loco usinado espessura 6 cm</t>
  </si>
  <si>
    <t>4.6</t>
  </si>
  <si>
    <r>
      <t>LOCAIS:</t>
    </r>
    <r>
      <rPr>
        <sz val="11"/>
        <rFont val="Verdana"/>
        <family val="2"/>
      </rPr>
      <t xml:space="preserve"> </t>
    </r>
    <r>
      <rPr>
        <b/>
        <sz val="11"/>
        <rFont val="Verdana"/>
        <family val="2"/>
      </rPr>
      <t>AVENIDA ROTARY CLUB (conforme projeto)                                   BDI-23,38%</t>
    </r>
  </si>
  <si>
    <t>TOTAL PAVIMENTAÇÃO</t>
  </si>
  <si>
    <t>TOTAL DRENAGEM</t>
  </si>
  <si>
    <t>TOTAL GERAL PAVIMENTAÇÃO E DRENAGEM</t>
  </si>
  <si>
    <t>ADMINISTRAÇÃO,MOBILIZAÇÃO E DESMOBILIZAÇÃO</t>
  </si>
  <si>
    <t>11 de Março de 2020</t>
  </si>
  <si>
    <t>ANEXO X - PLANILHA ORÇAMENTÁRIA - PAVIMENTAÇÃO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</si>
</sst>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4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10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b/>
      <sz val="8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color indexed="10"/>
      <name val="Verdana"/>
      <family val="2"/>
    </font>
    <font>
      <b/>
      <sz val="13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0" applyFont="1"/>
    <xf numFmtId="4" fontId="3" fillId="0" borderId="0" xfId="0" applyNumberFormat="1" applyFont="1" applyFill="1"/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164" fontId="8" fillId="0" borderId="9" xfId="1" applyFont="1" applyFill="1" applyBorder="1" applyAlignment="1">
      <alignment horizontal="right" vertical="center" wrapText="1"/>
    </xf>
    <xf numFmtId="2" fontId="8" fillId="0" borderId="9" xfId="0" applyNumberFormat="1" applyFont="1" applyFill="1" applyBorder="1" applyAlignment="1">
      <alignment horizontal="right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right" vertical="center"/>
    </xf>
    <xf numFmtId="0" fontId="8" fillId="0" borderId="1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right" vertical="top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2" fontId="8" fillId="2" borderId="9" xfId="0" applyNumberFormat="1" applyFont="1" applyFill="1" applyBorder="1" applyAlignment="1">
      <alignment horizontal="right" vertical="center" wrapText="1"/>
    </xf>
    <xf numFmtId="2" fontId="8" fillId="2" borderId="9" xfId="0" applyNumberFormat="1" applyFont="1" applyFill="1" applyBorder="1" applyAlignment="1">
      <alignment vertical="center"/>
    </xf>
    <xf numFmtId="2" fontId="8" fillId="2" borderId="9" xfId="0" applyNumberFormat="1" applyFont="1" applyFill="1" applyBorder="1"/>
    <xf numFmtId="0" fontId="8" fillId="2" borderId="1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horizontal="right" vertical="center" wrapText="1"/>
    </xf>
    <xf numFmtId="4" fontId="3" fillId="0" borderId="0" xfId="0" applyNumberFormat="1" applyFont="1"/>
    <xf numFmtId="3" fontId="8" fillId="2" borderId="11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6" fillId="0" borderId="15" xfId="0" applyFont="1" applyFill="1" applyBorder="1" applyAlignment="1">
      <alignment horizontal="center"/>
    </xf>
    <xf numFmtId="164" fontId="3" fillId="0" borderId="0" xfId="1" applyFont="1"/>
    <xf numFmtId="164" fontId="7" fillId="0" borderId="9" xfId="1" applyFont="1" applyFill="1" applyBorder="1" applyAlignment="1">
      <alignment horizontal="right" vertical="center"/>
    </xf>
    <xf numFmtId="164" fontId="7" fillId="0" borderId="9" xfId="1" applyFont="1" applyFill="1" applyBorder="1" applyAlignment="1">
      <alignment horizontal="right" vertical="top" wrapText="1"/>
    </xf>
    <xf numFmtId="164" fontId="6" fillId="0" borderId="14" xfId="1" applyFont="1" applyFill="1" applyBorder="1" applyAlignment="1">
      <alignment horizontal="center"/>
    </xf>
    <xf numFmtId="164" fontId="7" fillId="0" borderId="9" xfId="1" applyFont="1" applyFill="1" applyBorder="1" applyAlignment="1">
      <alignment horizontal="right" vertical="center" wrapText="1"/>
    </xf>
    <xf numFmtId="164" fontId="7" fillId="2" borderId="9" xfId="1" applyFont="1" applyFill="1" applyBorder="1" applyAlignment="1">
      <alignment horizontal="right" vertical="center" wrapText="1"/>
    </xf>
    <xf numFmtId="164" fontId="8" fillId="2" borderId="9" xfId="1" applyFont="1" applyFill="1" applyBorder="1" applyAlignment="1">
      <alignment horizontal="right" vertical="center" wrapText="1"/>
    </xf>
    <xf numFmtId="164" fontId="7" fillId="0" borderId="0" xfId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8" fillId="2" borderId="21" xfId="0" applyFont="1" applyFill="1" applyBorder="1"/>
    <xf numFmtId="0" fontId="8" fillId="2" borderId="14" xfId="0" applyFont="1" applyFill="1" applyBorder="1" applyAlignment="1">
      <alignment vertical="center" wrapText="1"/>
    </xf>
    <xf numFmtId="165" fontId="8" fillId="2" borderId="11" xfId="1" applyNumberFormat="1" applyFont="1" applyFill="1" applyBorder="1" applyAlignment="1">
      <alignment horizontal="right" vertical="center" wrapText="1"/>
    </xf>
    <xf numFmtId="165" fontId="8" fillId="0" borderId="11" xfId="1" applyNumberFormat="1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/>
    </xf>
    <xf numFmtId="2" fontId="11" fillId="0" borderId="9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2" fillId="0" borderId="9" xfId="0" applyFont="1" applyBorder="1"/>
    <xf numFmtId="0" fontId="6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165" fontId="8" fillId="2" borderId="22" xfId="1" applyNumberFormat="1" applyFont="1" applyFill="1" applyBorder="1" applyAlignment="1">
      <alignment horizontal="right" vertical="center" wrapText="1"/>
    </xf>
    <xf numFmtId="164" fontId="7" fillId="2" borderId="21" xfId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center"/>
    </xf>
    <xf numFmtId="2" fontId="11" fillId="0" borderId="14" xfId="0" applyNumberFormat="1" applyFont="1" applyFill="1" applyBorder="1" applyAlignment="1">
      <alignment horizontal="center" vertical="center"/>
    </xf>
    <xf numFmtId="164" fontId="8" fillId="0" borderId="9" xfId="1" applyFont="1" applyFill="1" applyBorder="1" applyAlignment="1">
      <alignment horizontal="right" vertical="top" wrapText="1"/>
    </xf>
    <xf numFmtId="43" fontId="3" fillId="0" borderId="0" xfId="0" applyNumberFormat="1" applyFont="1"/>
    <xf numFmtId="0" fontId="7" fillId="0" borderId="12" xfId="0" applyFont="1" applyFill="1" applyBorder="1" applyAlignment="1">
      <alignment horizontal="center" vertical="top" wrapText="1"/>
    </xf>
    <xf numFmtId="0" fontId="7" fillId="0" borderId="21" xfId="0" applyFont="1" applyFill="1" applyBorder="1" applyAlignment="1">
      <alignment horizontal="justify" vertical="top" wrapText="1"/>
    </xf>
    <xf numFmtId="0" fontId="7" fillId="0" borderId="21" xfId="0" applyFont="1" applyFill="1" applyBorder="1" applyAlignment="1">
      <alignment horizontal="center" vertical="top" wrapText="1"/>
    </xf>
    <xf numFmtId="164" fontId="7" fillId="0" borderId="21" xfId="1" applyFont="1" applyFill="1" applyBorder="1" applyAlignment="1">
      <alignment horizontal="right" wrapText="1"/>
    </xf>
    <xf numFmtId="164" fontId="8" fillId="2" borderId="14" xfId="1" applyFont="1" applyFill="1" applyBorder="1" applyAlignment="1">
      <alignment horizontal="center" vertical="center" wrapText="1"/>
    </xf>
    <xf numFmtId="2" fontId="8" fillId="2" borderId="14" xfId="0" applyNumberFormat="1" applyFont="1" applyFill="1" applyBorder="1" applyAlignment="1">
      <alignment horizontal="right" vertical="center" wrapText="1"/>
    </xf>
    <xf numFmtId="165" fontId="8" fillId="2" borderId="15" xfId="1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8" fillId="2" borderId="21" xfId="1" applyFont="1" applyFill="1" applyBorder="1" applyAlignment="1">
      <alignment horizontal="center" vertical="center" wrapText="1"/>
    </xf>
    <xf numFmtId="164" fontId="8" fillId="2" borderId="14" xfId="1" applyFont="1" applyFill="1" applyBorder="1" applyAlignment="1">
      <alignment horizontal="center" vertical="center" wrapText="1"/>
    </xf>
    <xf numFmtId="2" fontId="8" fillId="2" borderId="21" xfId="0" applyNumberFormat="1" applyFont="1" applyFill="1" applyBorder="1" applyAlignment="1">
      <alignment horizontal="right" vertical="center" wrapText="1"/>
    </xf>
    <xf numFmtId="2" fontId="8" fillId="2" borderId="14" xfId="0" applyNumberFormat="1" applyFont="1" applyFill="1" applyBorder="1" applyAlignment="1">
      <alignment horizontal="right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15" xfId="1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164" fontId="7" fillId="2" borderId="27" xfId="1" applyFont="1" applyFill="1" applyBorder="1" applyAlignment="1">
      <alignment horizontal="center" vertical="center" wrapText="1"/>
    </xf>
    <xf numFmtId="164" fontId="7" fillId="2" borderId="26" xfId="1" applyFont="1" applyFill="1" applyBorder="1" applyAlignment="1">
      <alignment horizontal="center" vertical="center" wrapText="1"/>
    </xf>
    <xf numFmtId="164" fontId="7" fillId="2" borderId="29" xfId="1" applyFont="1" applyFill="1" applyBorder="1" applyAlignment="1">
      <alignment horizontal="center" vertical="center" wrapText="1"/>
    </xf>
    <xf numFmtId="164" fontId="7" fillId="2" borderId="30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2" fillId="0" borderId="9" xfId="0" applyFont="1" applyBorder="1"/>
    <xf numFmtId="0" fontId="6" fillId="0" borderId="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164" fontId="6" fillId="0" borderId="17" xfId="1" applyFont="1" applyFill="1" applyBorder="1" applyAlignment="1">
      <alignment horizontal="center" vertical="center"/>
    </xf>
    <xf numFmtId="164" fontId="6" fillId="0" borderId="18" xfId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Documento_do_Microsoft_Office_Word1.docx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zoomScale="70" zoomScaleNormal="70" workbookViewId="0">
      <selection activeCell="B58" sqref="B58"/>
    </sheetView>
  </sheetViews>
  <sheetFormatPr defaultColWidth="9.140625" defaultRowHeight="12.75"/>
  <cols>
    <col min="1" max="1" width="7" style="1" customWidth="1"/>
    <col min="2" max="2" width="79.5703125" style="1" customWidth="1"/>
    <col min="3" max="3" width="10.5703125" style="1" customWidth="1"/>
    <col min="4" max="4" width="16.140625" style="1" customWidth="1"/>
    <col min="5" max="5" width="11.85546875" style="1" customWidth="1"/>
    <col min="6" max="6" width="15.140625" style="39" customWidth="1"/>
    <col min="7" max="7" width="11.5703125" style="1" customWidth="1"/>
    <col min="8" max="8" width="15" style="1" bestFit="1" customWidth="1"/>
    <col min="9" max="16384" width="9.140625" style="1"/>
  </cols>
  <sheetData>
    <row r="1" spans="1:7" ht="15.75">
      <c r="A1" s="107" t="s">
        <v>80</v>
      </c>
      <c r="B1" s="108"/>
      <c r="C1" s="108"/>
      <c r="D1" s="108"/>
      <c r="E1" s="108"/>
      <c r="F1" s="108"/>
      <c r="G1" s="109"/>
    </row>
    <row r="2" spans="1:7" ht="14.25">
      <c r="A2" s="110" t="s">
        <v>42</v>
      </c>
      <c r="B2" s="111"/>
      <c r="C2" s="111"/>
      <c r="D2" s="111"/>
      <c r="E2" s="111"/>
      <c r="F2" s="111"/>
      <c r="G2" s="112"/>
    </row>
    <row r="3" spans="1:7" ht="14.25">
      <c r="A3" s="110" t="s">
        <v>74</v>
      </c>
      <c r="B3" s="111"/>
      <c r="C3" s="111"/>
      <c r="D3" s="111"/>
      <c r="E3" s="111"/>
      <c r="F3" s="111"/>
      <c r="G3" s="112"/>
    </row>
    <row r="4" spans="1:7" ht="15" thickBot="1">
      <c r="A4" s="110" t="s">
        <v>61</v>
      </c>
      <c r="B4" s="111"/>
      <c r="C4" s="111"/>
      <c r="D4" s="111"/>
      <c r="E4" s="111"/>
      <c r="F4" s="111"/>
      <c r="G4" s="112"/>
    </row>
    <row r="5" spans="1:7" s="2" customFormat="1" ht="18" hidden="1" customHeight="1">
      <c r="A5" s="13">
        <v>2</v>
      </c>
      <c r="B5" s="14" t="s">
        <v>0</v>
      </c>
      <c r="C5" s="15"/>
      <c r="D5" s="16"/>
      <c r="E5" s="16"/>
      <c r="F5" s="40" t="e">
        <f>SUM(#REF!)</f>
        <v>#REF!</v>
      </c>
      <c r="G5" s="17"/>
    </row>
    <row r="6" spans="1:7" s="2" customFormat="1" ht="18" hidden="1" customHeight="1">
      <c r="A6" s="5" t="s">
        <v>1</v>
      </c>
      <c r="B6" s="6" t="s">
        <v>23</v>
      </c>
      <c r="C6" s="7" t="s">
        <v>3</v>
      </c>
      <c r="D6" s="8">
        <v>6</v>
      </c>
      <c r="E6" s="29"/>
      <c r="F6" s="8" t="e">
        <f>TRUNC(D6*#REF!,2)</f>
        <v>#REF!</v>
      </c>
      <c r="G6" s="11" t="s">
        <v>25</v>
      </c>
    </row>
    <row r="7" spans="1:7" s="2" customFormat="1" ht="18" hidden="1" customHeight="1">
      <c r="A7" s="5" t="s">
        <v>2</v>
      </c>
      <c r="B7" s="6" t="s">
        <v>24</v>
      </c>
      <c r="C7" s="7" t="s">
        <v>3</v>
      </c>
      <c r="D7" s="8">
        <v>6</v>
      </c>
      <c r="E7" s="29"/>
      <c r="F7" s="8" t="e">
        <f>TRUNC(D7*#REF!,2)</f>
        <v>#REF!</v>
      </c>
      <c r="G7" s="11" t="s">
        <v>26</v>
      </c>
    </row>
    <row r="8" spans="1:7" s="2" customFormat="1" ht="18" hidden="1" customHeight="1">
      <c r="A8" s="73"/>
      <c r="B8" s="74" t="s">
        <v>33</v>
      </c>
      <c r="C8" s="75"/>
      <c r="D8" s="76"/>
      <c r="E8" s="30"/>
      <c r="F8" s="41" t="e">
        <f>SUM(F6:F7)</f>
        <v>#REF!</v>
      </c>
      <c r="G8" s="19"/>
    </row>
    <row r="9" spans="1:7" ht="10.5" customHeight="1">
      <c r="A9" s="113" t="s">
        <v>6</v>
      </c>
      <c r="B9" s="116" t="s">
        <v>7</v>
      </c>
      <c r="C9" s="119" t="s">
        <v>8</v>
      </c>
      <c r="D9" s="119" t="s">
        <v>17</v>
      </c>
      <c r="E9" s="123" t="s">
        <v>40</v>
      </c>
      <c r="F9" s="125" t="s">
        <v>18</v>
      </c>
      <c r="G9" s="127" t="s">
        <v>20</v>
      </c>
    </row>
    <row r="10" spans="1:7" ht="5.25" hidden="1" customHeight="1">
      <c r="A10" s="114"/>
      <c r="B10" s="117"/>
      <c r="C10" s="120"/>
      <c r="D10" s="120"/>
      <c r="E10" s="124"/>
      <c r="F10" s="126"/>
      <c r="G10" s="128"/>
    </row>
    <row r="11" spans="1:7" ht="9.75" customHeight="1">
      <c r="A11" s="115"/>
      <c r="B11" s="118"/>
      <c r="C11" s="121"/>
      <c r="D11" s="122"/>
      <c r="E11" s="59" t="s">
        <v>21</v>
      </c>
      <c r="F11" s="42" t="s">
        <v>19</v>
      </c>
      <c r="G11" s="38" t="s">
        <v>21</v>
      </c>
    </row>
    <row r="12" spans="1:7" ht="9.75" customHeight="1">
      <c r="A12" s="58">
        <v>1</v>
      </c>
      <c r="B12" s="54" t="s">
        <v>78</v>
      </c>
      <c r="C12" s="60"/>
      <c r="D12" s="61"/>
      <c r="E12" s="59"/>
      <c r="F12" s="42"/>
      <c r="G12" s="38"/>
    </row>
    <row r="13" spans="1:7" ht="12.75" customHeight="1">
      <c r="A13" s="57" t="s">
        <v>56</v>
      </c>
      <c r="B13" s="68" t="s">
        <v>66</v>
      </c>
      <c r="C13" s="69" t="s">
        <v>64</v>
      </c>
      <c r="D13" s="56">
        <v>2</v>
      </c>
      <c r="E13" s="70">
        <f>TRUNC(9206.22*1.2338,2)</f>
        <v>11358.63</v>
      </c>
      <c r="F13" s="8">
        <f>D13*E13</f>
        <v>22717.26</v>
      </c>
      <c r="G13" s="55" t="s">
        <v>57</v>
      </c>
    </row>
    <row r="14" spans="1:7" ht="12.75" customHeight="1">
      <c r="A14" s="57" t="s">
        <v>63</v>
      </c>
      <c r="B14" s="68" t="s">
        <v>67</v>
      </c>
      <c r="C14" s="69" t="s">
        <v>69</v>
      </c>
      <c r="D14" s="56">
        <v>1</v>
      </c>
      <c r="E14" s="70">
        <f>TRUNC(3522.09*1.2338,2)</f>
        <v>4345.55</v>
      </c>
      <c r="F14" s="8">
        <f>D14*E14</f>
        <v>4345.55</v>
      </c>
      <c r="G14" s="55" t="s">
        <v>57</v>
      </c>
    </row>
    <row r="15" spans="1:7" ht="12.75" customHeight="1">
      <c r="A15" s="57" t="s">
        <v>65</v>
      </c>
      <c r="B15" s="68" t="s">
        <v>68</v>
      </c>
      <c r="C15" s="69" t="s">
        <v>69</v>
      </c>
      <c r="D15" s="56">
        <v>1</v>
      </c>
      <c r="E15" s="70">
        <f>TRUNC(3522.09*1.2338,2)</f>
        <v>4345.55</v>
      </c>
      <c r="F15" s="8">
        <f>D15*E15</f>
        <v>4345.55</v>
      </c>
      <c r="G15" s="55" t="s">
        <v>57</v>
      </c>
    </row>
    <row r="16" spans="1:7" ht="9.75" customHeight="1">
      <c r="A16" s="57"/>
      <c r="B16" s="63" t="s">
        <v>34</v>
      </c>
      <c r="C16" s="69"/>
      <c r="D16" s="56"/>
      <c r="E16" s="70"/>
      <c r="F16" s="43">
        <f>F13+F14+F15</f>
        <v>31408.359999999997</v>
      </c>
      <c r="G16" s="55"/>
    </row>
    <row r="17" spans="1:8" ht="11.25" customHeight="1">
      <c r="A17" s="62">
        <v>2</v>
      </c>
      <c r="B17" s="20" t="s">
        <v>9</v>
      </c>
      <c r="C17" s="18"/>
      <c r="D17" s="56"/>
      <c r="E17" s="70"/>
      <c r="F17" s="71"/>
      <c r="G17" s="19"/>
    </row>
    <row r="18" spans="1:8">
      <c r="A18" s="5" t="s">
        <v>1</v>
      </c>
      <c r="B18" s="12" t="s">
        <v>46</v>
      </c>
      <c r="C18" s="7" t="s">
        <v>4</v>
      </c>
      <c r="D18" s="8">
        <v>2132.5100000000002</v>
      </c>
      <c r="E18" s="28">
        <f>TRUNC(7.43*1.2338,2)</f>
        <v>9.16</v>
      </c>
      <c r="F18" s="8">
        <f>TRUNC(D18*E18,2)</f>
        <v>19533.79</v>
      </c>
      <c r="G18" s="53">
        <v>89889</v>
      </c>
      <c r="H18" s="35"/>
    </row>
    <row r="19" spans="1:8" ht="22.5">
      <c r="A19" s="5" t="s">
        <v>2</v>
      </c>
      <c r="B19" s="12" t="s">
        <v>70</v>
      </c>
      <c r="C19" s="7" t="s">
        <v>3</v>
      </c>
      <c r="D19" s="8">
        <v>10662.56</v>
      </c>
      <c r="E19" s="28">
        <f>TRUNC(0.27*1.2338,2)</f>
        <v>0.33</v>
      </c>
      <c r="F19" s="8">
        <v>3518.64</v>
      </c>
      <c r="G19" s="53">
        <v>78472</v>
      </c>
      <c r="H19" s="35"/>
    </row>
    <row r="20" spans="1:8" s="3" customFormat="1">
      <c r="A20" s="5"/>
      <c r="B20" s="63" t="s">
        <v>34</v>
      </c>
      <c r="C20" s="7"/>
      <c r="D20" s="8"/>
      <c r="E20" s="28"/>
      <c r="F20" s="43">
        <f>F19+F18</f>
        <v>23052.43</v>
      </c>
      <c r="G20" s="11"/>
    </row>
    <row r="21" spans="1:8" ht="11.25" customHeight="1">
      <c r="A21" s="62">
        <v>3</v>
      </c>
      <c r="B21" s="20" t="s">
        <v>10</v>
      </c>
      <c r="C21" s="63"/>
      <c r="D21" s="8"/>
      <c r="E21" s="9"/>
      <c r="F21" s="43"/>
      <c r="G21" s="22"/>
      <c r="H21" s="35"/>
    </row>
    <row r="22" spans="1:8" ht="18" customHeight="1">
      <c r="A22" s="5" t="s">
        <v>30</v>
      </c>
      <c r="B22" s="12" t="s">
        <v>11</v>
      </c>
      <c r="C22" s="7" t="s">
        <v>3</v>
      </c>
      <c r="D22" s="8">
        <f>D19</f>
        <v>10662.56</v>
      </c>
      <c r="E22" s="28">
        <f>TRUNC(0.66*1.2338,2)</f>
        <v>0.81</v>
      </c>
      <c r="F22" s="8">
        <f>TRUNC(D22*E22,2)</f>
        <v>8636.67</v>
      </c>
      <c r="G22" s="52">
        <v>100577</v>
      </c>
      <c r="H22" s="35"/>
    </row>
    <row r="23" spans="1:8" ht="18" customHeight="1">
      <c r="A23" s="5" t="s">
        <v>31</v>
      </c>
      <c r="B23" s="12" t="s">
        <v>37</v>
      </c>
      <c r="C23" s="7" t="s">
        <v>4</v>
      </c>
      <c r="D23" s="8">
        <v>1386.13</v>
      </c>
      <c r="E23" s="28">
        <f>TRUNC(1.39*1.2338,2)</f>
        <v>1.71</v>
      </c>
      <c r="F23" s="8">
        <f>TRUNC(D23*E23,2)</f>
        <v>2370.2800000000002</v>
      </c>
      <c r="G23" s="36" t="s">
        <v>35</v>
      </c>
      <c r="H23" s="35"/>
    </row>
    <row r="24" spans="1:8" ht="18" customHeight="1">
      <c r="A24" s="5" t="s">
        <v>32</v>
      </c>
      <c r="B24" s="12" t="s">
        <v>38</v>
      </c>
      <c r="C24" s="7" t="s">
        <v>12</v>
      </c>
      <c r="D24" s="8">
        <f>D23</f>
        <v>1386.13</v>
      </c>
      <c r="E24" s="28">
        <f>TRUNC(1.04*1.2338,2)</f>
        <v>1.28</v>
      </c>
      <c r="F24" s="8">
        <f>TRUNC(D24*E24,2)</f>
        <v>1774.24</v>
      </c>
      <c r="G24" s="36">
        <v>93589</v>
      </c>
      <c r="H24" s="35"/>
    </row>
    <row r="25" spans="1:8" ht="18" customHeight="1">
      <c r="A25" s="5" t="s">
        <v>36</v>
      </c>
      <c r="B25" s="12" t="s">
        <v>43</v>
      </c>
      <c r="C25" s="7" t="s">
        <v>4</v>
      </c>
      <c r="D25" s="8">
        <v>1066.26</v>
      </c>
      <c r="E25" s="28">
        <f>TRUNC(56.5*1.2338,2)</f>
        <v>69.7</v>
      </c>
      <c r="F25" s="8">
        <f>TRUNC(D25*E25,2)</f>
        <v>74318.320000000007</v>
      </c>
      <c r="G25" s="52">
        <v>4722</v>
      </c>
      <c r="H25" s="35"/>
    </row>
    <row r="26" spans="1:8" ht="18" customHeight="1">
      <c r="A26" s="5" t="s">
        <v>47</v>
      </c>
      <c r="B26" s="12" t="s">
        <v>22</v>
      </c>
      <c r="C26" s="7" t="s">
        <v>12</v>
      </c>
      <c r="D26" s="8">
        <v>47981.7</v>
      </c>
      <c r="E26" s="28">
        <f>TRUNC(0.69*1.2338,2)</f>
        <v>0.85</v>
      </c>
      <c r="F26" s="8">
        <f>TRUNC(D26*E26,2)</f>
        <v>40784.44</v>
      </c>
      <c r="G26" s="52">
        <v>83356</v>
      </c>
      <c r="H26" s="35"/>
    </row>
    <row r="27" spans="1:8" s="2" customFormat="1">
      <c r="A27" s="5" t="s">
        <v>48</v>
      </c>
      <c r="B27" s="12" t="s">
        <v>13</v>
      </c>
      <c r="C27" s="7" t="s">
        <v>4</v>
      </c>
      <c r="D27" s="8">
        <f>D18</f>
        <v>2132.5100000000002</v>
      </c>
      <c r="E27" s="28">
        <f>TRUNC(6.63*1.2338,2)</f>
        <v>8.18</v>
      </c>
      <c r="F27" s="8">
        <f t="shared" ref="F27:F31" si="0">TRUNC(D27*E27,2)</f>
        <v>17443.93</v>
      </c>
      <c r="G27" s="52">
        <v>96387</v>
      </c>
      <c r="H27" s="4"/>
    </row>
    <row r="28" spans="1:8" s="2" customFormat="1">
      <c r="A28" s="5" t="s">
        <v>49</v>
      </c>
      <c r="B28" s="12" t="s">
        <v>14</v>
      </c>
      <c r="C28" s="7" t="s">
        <v>3</v>
      </c>
      <c r="D28" s="10">
        <f>D22</f>
        <v>10662.56</v>
      </c>
      <c r="E28" s="28">
        <f>TRUNC(6.76*1.2338,2)</f>
        <v>8.34</v>
      </c>
      <c r="F28" s="8">
        <f t="shared" si="0"/>
        <v>88925.75</v>
      </c>
      <c r="G28" s="36">
        <v>96401</v>
      </c>
    </row>
    <row r="29" spans="1:8" s="2" customFormat="1">
      <c r="A29" s="5" t="s">
        <v>50</v>
      </c>
      <c r="B29" s="12" t="s">
        <v>59</v>
      </c>
      <c r="C29" s="7" t="s">
        <v>3</v>
      </c>
      <c r="D29" s="10">
        <f>D22</f>
        <v>10662.56</v>
      </c>
      <c r="E29" s="28">
        <f>TRUNC(1.8*1.2338,2)</f>
        <v>2.2200000000000002</v>
      </c>
      <c r="F29" s="8">
        <f>D29*E29</f>
        <v>23670.8832</v>
      </c>
      <c r="G29" s="36">
        <v>72943</v>
      </c>
    </row>
    <row r="30" spans="1:8" s="2" customFormat="1" ht="14.25" customHeight="1">
      <c r="A30" s="5" t="s">
        <v>51</v>
      </c>
      <c r="B30" s="6" t="s">
        <v>39</v>
      </c>
      <c r="C30" s="7" t="s">
        <v>71</v>
      </c>
      <c r="D30" s="10">
        <v>319.88</v>
      </c>
      <c r="E30" s="28">
        <f>TRUNC(1098.61*1.2338,2)</f>
        <v>1355.46</v>
      </c>
      <c r="F30" s="8">
        <f t="shared" si="0"/>
        <v>433584.54</v>
      </c>
      <c r="G30" s="52">
        <v>95995</v>
      </c>
    </row>
    <row r="31" spans="1:8" s="2" customFormat="1">
      <c r="A31" s="5" t="s">
        <v>60</v>
      </c>
      <c r="B31" s="12" t="s">
        <v>15</v>
      </c>
      <c r="C31" s="7" t="s">
        <v>12</v>
      </c>
      <c r="D31" s="10">
        <v>28789.200000000001</v>
      </c>
      <c r="E31" s="28">
        <f>TRUNC(0.88*1.2338,2)</f>
        <v>1.08</v>
      </c>
      <c r="F31" s="8">
        <f t="shared" si="0"/>
        <v>31092.33</v>
      </c>
      <c r="G31" s="52">
        <v>95303</v>
      </c>
      <c r="H31" s="4"/>
    </row>
    <row r="32" spans="1:8" s="2" customFormat="1">
      <c r="A32" s="62"/>
      <c r="B32" s="63" t="s">
        <v>34</v>
      </c>
      <c r="C32" s="63"/>
      <c r="D32" s="21"/>
      <c r="E32" s="28"/>
      <c r="F32" s="44">
        <f>SUM(F22:F31)</f>
        <v>722601.38319999992</v>
      </c>
      <c r="G32" s="37"/>
      <c r="H32" s="4"/>
    </row>
    <row r="33" spans="1:8" s="2" customFormat="1" ht="12" customHeight="1">
      <c r="A33" s="62">
        <v>4</v>
      </c>
      <c r="B33" s="20" t="s">
        <v>16</v>
      </c>
      <c r="C33" s="63"/>
      <c r="D33" s="21"/>
      <c r="E33" s="28"/>
      <c r="F33" s="44"/>
      <c r="G33" s="37"/>
    </row>
    <row r="34" spans="1:8" s="2" customFormat="1">
      <c r="A34" s="97" t="s">
        <v>52</v>
      </c>
      <c r="B34" s="50" t="s">
        <v>44</v>
      </c>
      <c r="C34" s="99" t="s">
        <v>5</v>
      </c>
      <c r="D34" s="91">
        <v>2826.74</v>
      </c>
      <c r="E34" s="93">
        <f>TRUNC(32.06*1.2338,2)</f>
        <v>39.549999999999997</v>
      </c>
      <c r="F34" s="91">
        <f>TRUNC(D34*E34,2)</f>
        <v>111797.56</v>
      </c>
      <c r="G34" s="95">
        <v>94267</v>
      </c>
      <c r="H34" s="4"/>
    </row>
    <row r="35" spans="1:8" s="2" customFormat="1">
      <c r="A35" s="98"/>
      <c r="B35" s="51" t="s">
        <v>45</v>
      </c>
      <c r="C35" s="100"/>
      <c r="D35" s="92"/>
      <c r="E35" s="94"/>
      <c r="F35" s="92"/>
      <c r="G35" s="96"/>
      <c r="H35" s="4"/>
    </row>
    <row r="36" spans="1:8" s="2" customFormat="1" ht="22.5">
      <c r="A36" s="80" t="s">
        <v>53</v>
      </c>
      <c r="B36" s="51" t="s">
        <v>72</v>
      </c>
      <c r="C36" s="81" t="s">
        <v>4</v>
      </c>
      <c r="D36" s="77">
        <v>103.75</v>
      </c>
      <c r="E36" s="78">
        <v>415.26</v>
      </c>
      <c r="F36" s="77">
        <f>TRUNC(D36*E36*1.2338,2)</f>
        <v>53156.08</v>
      </c>
      <c r="G36" s="79">
        <v>94991</v>
      </c>
      <c r="H36" s="4"/>
    </row>
    <row r="37" spans="1:8" s="2" customFormat="1" ht="22.5">
      <c r="A37" s="65" t="s">
        <v>54</v>
      </c>
      <c r="B37" s="33" t="s">
        <v>27</v>
      </c>
      <c r="C37" s="32" t="s">
        <v>3</v>
      </c>
      <c r="D37" s="45">
        <v>346.2</v>
      </c>
      <c r="E37" s="28">
        <f>TRUNC(13.66*1.2338,2)</f>
        <v>16.850000000000001</v>
      </c>
      <c r="F37" s="45">
        <f t="shared" ref="F37:F39" si="1">TRUNC(D37*E37,2)</f>
        <v>5833.47</v>
      </c>
      <c r="G37" s="52">
        <v>72947</v>
      </c>
      <c r="H37" s="4"/>
    </row>
    <row r="38" spans="1:8" s="2" customFormat="1" ht="22.5">
      <c r="A38" s="64" t="s">
        <v>55</v>
      </c>
      <c r="B38" s="33" t="s">
        <v>41</v>
      </c>
      <c r="C38" s="32" t="s">
        <v>3</v>
      </c>
      <c r="D38" s="28">
        <v>1.76</v>
      </c>
      <c r="E38" s="28">
        <f>TRUNC(105.23*1.2338,2)</f>
        <v>129.83000000000001</v>
      </c>
      <c r="F38" s="45">
        <f t="shared" si="1"/>
        <v>228.5</v>
      </c>
      <c r="G38" s="34" t="s">
        <v>28</v>
      </c>
      <c r="H38" s="4"/>
    </row>
    <row r="39" spans="1:8" s="2" customFormat="1" ht="22.5">
      <c r="A39" s="31" t="s">
        <v>62</v>
      </c>
      <c r="B39" s="33" t="s">
        <v>29</v>
      </c>
      <c r="C39" s="32" t="s">
        <v>5</v>
      </c>
      <c r="D39" s="28">
        <v>45</v>
      </c>
      <c r="E39" s="28">
        <f>TRUNC(110.86*1.2338,2)</f>
        <v>136.77000000000001</v>
      </c>
      <c r="F39" s="45">
        <f t="shared" si="1"/>
        <v>6154.65</v>
      </c>
      <c r="G39" s="52">
        <v>92368</v>
      </c>
      <c r="H39" s="4"/>
    </row>
    <row r="40" spans="1:8" s="2" customFormat="1" ht="22.5">
      <c r="A40" s="31" t="s">
        <v>73</v>
      </c>
      <c r="B40" s="33" t="s">
        <v>58</v>
      </c>
      <c r="C40" s="32" t="s">
        <v>3</v>
      </c>
      <c r="D40" s="28">
        <v>5.6</v>
      </c>
      <c r="E40" s="28">
        <f>TRUNC(88.16*1.2338,2)</f>
        <v>108.77</v>
      </c>
      <c r="F40" s="45">
        <f>TRUNC(D40*E40,2)</f>
        <v>609.11</v>
      </c>
      <c r="G40" s="52" t="s">
        <v>57</v>
      </c>
      <c r="H40" s="4"/>
    </row>
    <row r="41" spans="1:8" s="2" customFormat="1">
      <c r="A41" s="31"/>
      <c r="B41" s="63" t="s">
        <v>34</v>
      </c>
      <c r="C41" s="32"/>
      <c r="D41" s="28"/>
      <c r="E41" s="28"/>
      <c r="F41" s="67">
        <f>SUM(F34:F40)</f>
        <v>177779.37</v>
      </c>
      <c r="G41" s="66"/>
      <c r="H41" s="4"/>
    </row>
    <row r="42" spans="1:8" s="2" customFormat="1" ht="13.5" thickBot="1">
      <c r="A42" s="82" t="s">
        <v>75</v>
      </c>
      <c r="B42" s="83"/>
      <c r="C42" s="83"/>
      <c r="D42" s="83"/>
      <c r="E42" s="84"/>
      <c r="F42" s="105">
        <f>F41+F32+F20+F16</f>
        <v>954841.54319999996</v>
      </c>
      <c r="G42" s="106"/>
      <c r="H42" s="4"/>
    </row>
    <row r="43" spans="1:8" s="2" customFormat="1" ht="13.5" thickBot="1">
      <c r="A43" s="82" t="s">
        <v>76</v>
      </c>
      <c r="B43" s="83"/>
      <c r="C43" s="83"/>
      <c r="D43" s="83"/>
      <c r="E43" s="84"/>
      <c r="F43" s="105">
        <v>269209.3</v>
      </c>
      <c r="G43" s="106"/>
      <c r="H43" s="4"/>
    </row>
    <row r="44" spans="1:8" ht="13.5" thickBot="1">
      <c r="A44" s="82" t="s">
        <v>77</v>
      </c>
      <c r="B44" s="83"/>
      <c r="C44" s="83"/>
      <c r="D44" s="83"/>
      <c r="E44" s="84"/>
      <c r="F44" s="103">
        <f>F42+F43</f>
        <v>1224050.8432</v>
      </c>
      <c r="G44" s="104"/>
      <c r="H44" s="72"/>
    </row>
    <row r="45" spans="1:8">
      <c r="A45" s="101" t="s">
        <v>79</v>
      </c>
      <c r="B45" s="102"/>
      <c r="C45" s="47"/>
      <c r="D45" s="47"/>
      <c r="E45" s="47"/>
      <c r="F45" s="48"/>
      <c r="G45" s="49"/>
    </row>
    <row r="46" spans="1:8">
      <c r="A46" s="23"/>
      <c r="B46" s="24"/>
      <c r="C46" s="25"/>
      <c r="D46" s="26"/>
      <c r="E46" s="26"/>
      <c r="F46" s="46"/>
      <c r="G46" s="27"/>
    </row>
    <row r="47" spans="1:8">
      <c r="A47" s="23"/>
      <c r="B47" s="24"/>
      <c r="C47" s="25"/>
      <c r="D47" s="26"/>
      <c r="E47" s="26"/>
      <c r="F47" s="46"/>
      <c r="G47" s="27"/>
    </row>
    <row r="48" spans="1:8" ht="14.25">
      <c r="A48" s="88"/>
      <c r="B48" s="89"/>
      <c r="C48" s="89"/>
      <c r="D48" s="89"/>
      <c r="E48" s="89"/>
      <c r="F48" s="89"/>
      <c r="G48" s="90"/>
    </row>
    <row r="49" spans="1:7" ht="14.25">
      <c r="A49" s="88"/>
      <c r="B49" s="89"/>
      <c r="C49" s="89"/>
      <c r="D49" s="89"/>
      <c r="E49" s="89"/>
      <c r="F49" s="89"/>
      <c r="G49" s="90"/>
    </row>
    <row r="50" spans="1:7" ht="15" thickBot="1">
      <c r="A50" s="85"/>
      <c r="B50" s="86"/>
      <c r="C50" s="86"/>
      <c r="D50" s="86"/>
      <c r="E50" s="86"/>
      <c r="F50" s="86"/>
      <c r="G50" s="87"/>
    </row>
  </sheetData>
  <mergeCells count="27">
    <mergeCell ref="A1:G1"/>
    <mergeCell ref="A2:G2"/>
    <mergeCell ref="A3:G3"/>
    <mergeCell ref="A4:G4"/>
    <mergeCell ref="A9:A11"/>
    <mergeCell ref="B9:B11"/>
    <mergeCell ref="C9:C11"/>
    <mergeCell ref="D9:D11"/>
    <mergeCell ref="E9:E10"/>
    <mergeCell ref="F9:F10"/>
    <mergeCell ref="G9:G10"/>
    <mergeCell ref="A44:E44"/>
    <mergeCell ref="A50:G50"/>
    <mergeCell ref="A49:G49"/>
    <mergeCell ref="A48:G48"/>
    <mergeCell ref="D34:D35"/>
    <mergeCell ref="E34:E35"/>
    <mergeCell ref="F34:F35"/>
    <mergeCell ref="G34:G35"/>
    <mergeCell ref="A34:A35"/>
    <mergeCell ref="C34:C35"/>
    <mergeCell ref="A45:B45"/>
    <mergeCell ref="F44:G44"/>
    <mergeCell ref="A42:E42"/>
    <mergeCell ref="A43:E43"/>
    <mergeCell ref="F42:G42"/>
    <mergeCell ref="F43:G43"/>
  </mergeCells>
  <phoneticPr fontId="0" type="noConversion"/>
  <pageMargins left="0.78740157480314965" right="0.19685039370078741" top="0.39370078740157483" bottom="0.31496062992125984" header="0.51181102362204722" footer="0.51181102362204722"/>
  <pageSetup paperSize="9" scale="83" orientation="landscape" r:id="rId1"/>
  <headerFooter alignWithMargins="0"/>
  <legacyDrawing r:id="rId2"/>
  <oleObjects>
    <oleObject progId="Word.Document.12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5" sqref="F15"/>
    </sheetView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Sistema Operacional 32bits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Copyright Original</dc:creator>
  <cp:lastModifiedBy>Usuario</cp:lastModifiedBy>
  <cp:lastPrinted>2020-04-03T19:12:40Z</cp:lastPrinted>
  <dcterms:created xsi:type="dcterms:W3CDTF">2010-06-22T14:24:46Z</dcterms:created>
  <dcterms:modified xsi:type="dcterms:W3CDTF">2020-04-03T19:13:01Z</dcterms:modified>
</cp:coreProperties>
</file>